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!!!Закупки\ЗП КАСКО (УЭиФ)\Документация о закупке\Приложение № 3 - Обоснование НМЦ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6" i="1" l="1"/>
  <c r="J6" i="1"/>
  <c r="P5" i="1"/>
  <c r="P6" i="1" s="1"/>
  <c r="N5" i="1"/>
  <c r="N6" i="1" s="1"/>
  <c r="L5" i="1"/>
  <c r="J5" i="1"/>
  <c r="H5" i="1"/>
  <c r="H6" i="1" s="1"/>
  <c r="F5" i="1"/>
  <c r="F6" i="1" s="1"/>
</calcChain>
</file>

<file path=xl/sharedStrings.xml><?xml version="1.0" encoding="utf-8"?>
<sst xmlns="http://schemas.openxmlformats.org/spreadsheetml/2006/main" count="33" uniqueCount="20">
  <si>
    <t>СО 6.992/0</t>
  </si>
  <si>
    <t xml:space="preserve">Сравнительная матрица стоимости услуг, планируемых для закупки </t>
  </si>
  <si>
    <t>№ п/п</t>
  </si>
  <si>
    <t>Наименование услуг</t>
  </si>
  <si>
    <t>Ед. изм.</t>
  </si>
  <si>
    <t>Кол-во</t>
  </si>
  <si>
    <t xml:space="preserve">Цена за ед. согласно ТЗ, руб. без НДС                 </t>
  </si>
  <si>
    <t>Стоимость (НМЦ) услуг согласно ТЗ, руб. без НДС</t>
  </si>
  <si>
    <t xml:space="preserve">Цена за ед., руб. без НДС               </t>
  </si>
  <si>
    <t>Стоимость услуг, руб. без НДС</t>
  </si>
  <si>
    <t>Право заключения договора добровольного страхованию автотранспортных средств (КАСКО), срок оказания услуг: 01.01.2025–31.12.2025.</t>
  </si>
  <si>
    <t>у.е.</t>
  </si>
  <si>
    <t xml:space="preserve">Итого </t>
  </si>
  <si>
    <t>НДС не облагается</t>
  </si>
  <si>
    <t>* Планируемая предельная сраховая премия по договору КАСКО выбрана из наименьшего ценнового предложения Страховщика  и составит  2 737 044,00 рублей.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</si>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</sst>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i/>
      <sz val="11"/>
      <color theme="1"/>
      <name val="Times New Roman"/>
    </font>
    <font>
      <b/>
      <i/>
      <sz val="11"/>
      <color theme="1"/>
      <name val="Times New Roman"/>
    </font>
    <font>
      <b/>
      <i/>
      <sz val="11"/>
      <color theme="1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0" fillId="0" borderId="0" xfId="0"/>
    <xf numFmtId="0" fontId="3" fillId="0" borderId="0" xfId="0" applyFont="1"/>
    <xf numFmtId="0" fontId="4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6" fillId="2" borderId="0" xfId="2" applyNumberFormat="1" applyFont="1" applyFill="1" applyAlignment="1">
      <alignment horizontal="center" wrapText="1"/>
    </xf>
    <xf numFmtId="0" fontId="7" fillId="0" borderId="0" xfId="2" applyFont="1" applyAlignment="1">
      <alignment wrapText="1"/>
    </xf>
    <xf numFmtId="0" fontId="8" fillId="0" borderId="0" xfId="2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C1" workbookViewId="0">
      <selection activeCell="P18" sqref="P18"/>
    </sheetView>
  </sheetViews>
  <sheetFormatPr defaultRowHeight="15" x14ac:dyDescent="0.25"/>
  <cols>
    <col min="1" max="1" width="5.7109375" customWidth="1"/>
    <col min="2" max="2" width="36.42578125" customWidth="1"/>
    <col min="3" max="4" width="8" customWidth="1"/>
    <col min="5" max="5" width="13.42578125" customWidth="1"/>
    <col min="6" max="6" width="17.85546875" customWidth="1"/>
    <col min="7" max="7" width="19.28515625" customWidth="1"/>
    <col min="8" max="8" width="19.42578125" customWidth="1"/>
    <col min="9" max="9" width="18.5703125" customWidth="1"/>
    <col min="10" max="10" width="22.28515625" customWidth="1"/>
    <col min="11" max="11" width="17.7109375" customWidth="1"/>
    <col min="12" max="12" width="20.140625" customWidth="1"/>
    <col min="13" max="13" width="17.140625" customWidth="1"/>
    <col min="14" max="14" width="18" customWidth="1"/>
    <col min="15" max="15" width="17.140625" customWidth="1"/>
    <col min="16" max="16" width="18.7109375" customWidth="1"/>
  </cols>
  <sheetData>
    <row r="1" spans="1:16" ht="15.75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16" s="3" customFormat="1" ht="33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87" customHeight="1" x14ac:dyDescent="0.2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6" t="s">
        <v>15</v>
      </c>
      <c r="H3" s="17"/>
      <c r="I3" s="15" t="s">
        <v>16</v>
      </c>
      <c r="J3" s="15"/>
      <c r="K3" s="16" t="s">
        <v>17</v>
      </c>
      <c r="L3" s="17"/>
      <c r="M3" s="18" t="s">
        <v>18</v>
      </c>
      <c r="N3" s="19"/>
      <c r="O3" s="16" t="s">
        <v>19</v>
      </c>
      <c r="P3" s="17"/>
    </row>
    <row r="4" spans="1:16" ht="63" customHeight="1" x14ac:dyDescent="0.25">
      <c r="A4" s="15"/>
      <c r="B4" s="15"/>
      <c r="C4" s="15"/>
      <c r="D4" s="15"/>
      <c r="E4" s="15"/>
      <c r="F4" s="15"/>
      <c r="G4" s="4" t="s">
        <v>8</v>
      </c>
      <c r="H4" s="4" t="s">
        <v>9</v>
      </c>
      <c r="I4" s="4" t="s">
        <v>8</v>
      </c>
      <c r="J4" s="4" t="s">
        <v>9</v>
      </c>
      <c r="K4" s="4" t="s">
        <v>8</v>
      </c>
      <c r="L4" s="4" t="s">
        <v>9</v>
      </c>
      <c r="M4" s="4" t="s">
        <v>8</v>
      </c>
      <c r="N4" s="4" t="s">
        <v>9</v>
      </c>
      <c r="O4" s="4" t="s">
        <v>8</v>
      </c>
      <c r="P4" s="4" t="s">
        <v>9</v>
      </c>
    </row>
    <row r="5" spans="1:16" ht="78.75" x14ac:dyDescent="0.25">
      <c r="A5" s="4">
        <v>1</v>
      </c>
      <c r="B5" s="5" t="s">
        <v>10</v>
      </c>
      <c r="C5" s="4" t="s">
        <v>11</v>
      </c>
      <c r="D5" s="4">
        <v>1</v>
      </c>
      <c r="E5" s="6">
        <v>2737044</v>
      </c>
      <c r="F5" s="6">
        <f>G5</f>
        <v>2737044</v>
      </c>
      <c r="G5" s="6">
        <v>2737044</v>
      </c>
      <c r="H5" s="6">
        <f>G5</f>
        <v>2737044</v>
      </c>
      <c r="I5" s="7">
        <v>4971528</v>
      </c>
      <c r="J5" s="6">
        <f>I5</f>
        <v>4971528</v>
      </c>
      <c r="K5" s="6">
        <v>5714414</v>
      </c>
      <c r="L5" s="6">
        <f>K5</f>
        <v>5714414</v>
      </c>
      <c r="M5" s="6">
        <v>4762000</v>
      </c>
      <c r="N5" s="6">
        <f>M5</f>
        <v>4762000</v>
      </c>
      <c r="O5" s="6">
        <v>5714400</v>
      </c>
      <c r="P5" s="6">
        <f>O5</f>
        <v>5714400</v>
      </c>
    </row>
    <row r="6" spans="1:16" ht="15.75" x14ac:dyDescent="0.25">
      <c r="A6" s="4"/>
      <c r="B6" s="8" t="s">
        <v>12</v>
      </c>
      <c r="C6" s="4"/>
      <c r="D6" s="6"/>
      <c r="E6" s="6"/>
      <c r="F6" s="6">
        <f>F5</f>
        <v>2737044</v>
      </c>
      <c r="G6" s="6"/>
      <c r="H6" s="6">
        <f t="shared" ref="H6:J6" si="0">H5</f>
        <v>2737044</v>
      </c>
      <c r="I6" s="6"/>
      <c r="J6" s="6">
        <f t="shared" si="0"/>
        <v>4971528</v>
      </c>
      <c r="K6" s="6"/>
      <c r="L6" s="6">
        <f>L5</f>
        <v>5714414</v>
      </c>
      <c r="M6" s="6"/>
      <c r="N6" s="6">
        <f>N5</f>
        <v>4762000</v>
      </c>
      <c r="O6" s="6"/>
      <c r="P6" s="6">
        <f>P5</f>
        <v>5714400</v>
      </c>
    </row>
    <row r="7" spans="1:16" ht="24.75" customHeight="1" x14ac:dyDescent="0.25">
      <c r="E7" s="9"/>
      <c r="F7" s="9" t="s">
        <v>13</v>
      </c>
      <c r="H7" s="9" t="s">
        <v>13</v>
      </c>
      <c r="J7" s="9" t="s">
        <v>13</v>
      </c>
      <c r="K7" s="10"/>
      <c r="L7" s="9" t="s">
        <v>13</v>
      </c>
      <c r="M7" s="10"/>
      <c r="N7" s="9" t="s">
        <v>13</v>
      </c>
      <c r="O7" s="10"/>
      <c r="P7" s="9" t="s">
        <v>13</v>
      </c>
    </row>
    <row r="8" spans="1:16" s="11" customFormat="1" ht="15.75" x14ac:dyDescent="0.25">
      <c r="A8" s="1"/>
    </row>
    <row r="9" spans="1:16" x14ac:dyDescent="0.25">
      <c r="A9" s="20" t="s">
        <v>14</v>
      </c>
      <c r="B9" s="20"/>
      <c r="C9" s="20"/>
      <c r="D9" s="20"/>
      <c r="E9" s="20"/>
      <c r="F9" s="20"/>
      <c r="G9" s="20"/>
      <c r="H9" s="20"/>
      <c r="I9" s="20"/>
      <c r="J9" s="20"/>
    </row>
    <row r="10" spans="1:16" x14ac:dyDescent="0.25">
      <c r="A10" s="21"/>
      <c r="B10" s="22"/>
      <c r="C10" s="22"/>
      <c r="D10" s="22"/>
      <c r="E10" s="22"/>
      <c r="F10" s="12"/>
    </row>
    <row r="11" spans="1:16" x14ac:dyDescent="0.25">
      <c r="A11" s="12"/>
      <c r="B11" s="13"/>
      <c r="D11" s="12"/>
      <c r="E11" s="12"/>
      <c r="F11" s="12"/>
    </row>
  </sheetData>
  <mergeCells count="14">
    <mergeCell ref="A9:J9"/>
    <mergeCell ref="A10:E10"/>
    <mergeCell ref="A2:P2"/>
    <mergeCell ref="A3:A4"/>
    <mergeCell ref="B3:B4"/>
    <mergeCell ref="C3:C4"/>
    <mergeCell ref="D3:D4"/>
    <mergeCell ref="E3:E4"/>
    <mergeCell ref="F3:F4"/>
    <mergeCell ref="G3:H3"/>
    <mergeCell ref="I3:J3"/>
    <mergeCell ref="K3:L3"/>
    <mergeCell ref="M3:N3"/>
    <mergeCell ref="O3:P3"/>
  </mergeCells>
  <pageMargins left="0.70866141732283472" right="0.70866141732283472" top="0.74803149606299213" bottom="0.74803149606299213" header="0.31496062992125984" footer="0.31496062992125984"/>
  <pageSetup paperSize="9" scale="7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Золотухина Вера Александровна</cp:lastModifiedBy>
  <cp:revision>3</cp:revision>
  <dcterms:created xsi:type="dcterms:W3CDTF">2015-06-05T18:19:34Z</dcterms:created>
  <dcterms:modified xsi:type="dcterms:W3CDTF">2024-10-28T01:29:26Z</dcterms:modified>
</cp:coreProperties>
</file>